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5\Proračun 2025. - Izmjene i dopune\Materijal za Župana\"/>
    </mc:Choice>
  </mc:AlternateContent>
  <bookViews>
    <workbookView xWindow="0" yWindow="0" windowWidth="10530" windowHeight="7800"/>
  </bookViews>
  <sheets>
    <sheet name="prihirashpoizvoru" sheetId="2" r:id="rId1"/>
  </sheets>
  <definedNames>
    <definedName name="_xlnm.Print_Titles" localSheetId="0">prihirashpoizvoru!$5:$5</definedName>
  </definedNames>
  <calcPr calcId="162913"/>
</workbook>
</file>

<file path=xl/calcChain.xml><?xml version="1.0" encoding="utf-8"?>
<calcChain xmlns="http://schemas.openxmlformats.org/spreadsheetml/2006/main">
  <c r="B25" i="2" l="1"/>
  <c r="C25" i="2"/>
  <c r="D25" i="2"/>
  <c r="B6" i="2" l="1"/>
  <c r="C6" i="2"/>
  <c r="D6" i="2"/>
</calcChain>
</file>

<file path=xl/sharedStrings.xml><?xml version="1.0" encoding="utf-8"?>
<sst xmlns="http://schemas.openxmlformats.org/spreadsheetml/2006/main" count="55" uniqueCount="37">
  <si>
    <t>Oznaka</t>
  </si>
  <si>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</si>
  <si>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</si>
  <si>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</si>
  <si>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</si>
  <si>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</si>
  <si>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41 Namjenski prihodi</t>
  </si>
  <si>
    <t>Izvor: 43 Prihodi za posebne namjene - proračunski korisnici</t>
  </si>
  <si>
    <t>Izvor: 44 Prihodi za decentralizirane funkcije</t>
  </si>
  <si>
    <t>Izvor: 45 Namjenski prihodi za obavljanje poslova državne uprave</t>
  </si>
  <si>
    <t>Izvor: 5 POMOĆI</t>
  </si>
  <si>
    <t>Izvor: 51 Pomoći</t>
  </si>
  <si>
    <t>Izvor: 52 Pomoći - proračunski korisnici</t>
  </si>
  <si>
    <t>Izvor: 6 DONACIJE</t>
  </si>
  <si>
    <t>Izvor: 61 Donacije</t>
  </si>
  <si>
    <t>Izvor: 62 Donacije - proračunski korisnici</t>
  </si>
  <si>
    <t>Izvor: 7 PRIHODI OD PRODAJE ILI ZAMJENE NEFINANCIJSKE IMOVINE I NAKNADE S NASLOVA OSIGURANJA</t>
  </si>
  <si>
    <t>Izvor: 72 Prihodi od prodaje ili zamjene nefinancijske imovine i naknade s naslova osiguranja</t>
  </si>
  <si>
    <t>Izvor: 73 Prihodi od prodaje ili zamjene nefin. imov. i naknade štete s nalova osiguranja - prorač. korisnici</t>
  </si>
  <si>
    <t>Izvor: 18 Prenesena sredstva - opći prihodi i primici</t>
  </si>
  <si>
    <t>Izvor: 38 Prenesena sredstva - vlastiti prihodi proračunskih korisnika</t>
  </si>
  <si>
    <t>Izvor: 48 Prenesena sredstva - namjenski prihodi</t>
  </si>
  <si>
    <t>Izvor: 58 Prenesena sredstva - pomoći</t>
  </si>
  <si>
    <t>Izvor: 68 Prenesena sredstva - donacije</t>
  </si>
  <si>
    <t>Izvor: 78 Prenesena sredstva - prihodi od prodaje ili zamjene nefinancijske imovine i naknade s naslova osiguranja</t>
  </si>
  <si>
    <t>Izvor: 8 NAMJENSKI PRIMICI</t>
  </si>
  <si>
    <t>Izvor: 82 Namjenski primici</t>
  </si>
  <si>
    <t>Izvor: 83 Namjenski primici-proračunski korisnici</t>
  </si>
  <si>
    <t>A. RAČUN PRIHODA I RASHODA</t>
  </si>
  <si>
    <t>SVEUKUPNO PRIHODI</t>
  </si>
  <si>
    <t>SVEUKUPNO RASHODI</t>
  </si>
  <si>
    <t>I. OPĆI DIO</t>
  </si>
  <si>
    <t>PRIHODI I RASHODI PREMA IZVORIMA FINANCIRANJA</t>
  </si>
  <si>
    <t>Izvor: 88 Prenesena sredstva - namjenski primici</t>
  </si>
  <si>
    <t>Povećanje / smanjenje</t>
  </si>
  <si>
    <t>Novi plan</t>
  </si>
  <si>
    <t>Plan
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</si>
</sst>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2"/>
      <color indexed="8"/>
      <name val="Calibri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20" fillId="34" borderId="10" xfId="0" applyFont="1" applyFill="1" applyBorder="1" applyAlignment="1">
      <alignment horizontal="left" vertical="center" wrapText="1"/>
    </xf>
    <xf numFmtId="4" fontId="20" fillId="34" borderId="10" xfId="0" applyNumberFormat="1" applyFont="1" applyFill="1" applyBorder="1" applyAlignment="1">
      <alignment vertical="center" wrapText="1"/>
    </xf>
    <xf numFmtId="0" fontId="20" fillId="33" borderId="10" xfId="0" applyFont="1" applyFill="1" applyBorder="1" applyAlignment="1">
      <alignment horizontal="left" vertical="center" wrapText="1" indent="1"/>
    </xf>
    <xf numFmtId="4" fontId="20" fillId="33" borderId="10" xfId="0" applyNumberFormat="1" applyFont="1" applyFill="1" applyBorder="1" applyAlignment="1">
      <alignment vertical="center" wrapText="1"/>
    </xf>
    <xf numFmtId="0" fontId="21" fillId="33" borderId="10" xfId="0" applyFont="1" applyFill="1" applyBorder="1" applyAlignment="1">
      <alignment horizontal="left" vertical="center" wrapText="1" indent="2"/>
    </xf>
    <xf numFmtId="4" fontId="21" fillId="33" borderId="10" xfId="0" applyNumberFormat="1" applyFont="1" applyFill="1" applyBorder="1" applyAlignment="1">
      <alignment vertical="center" wrapText="1"/>
    </xf>
    <xf numFmtId="0" fontId="20" fillId="33" borderId="11" xfId="0" applyFont="1" applyFill="1" applyBorder="1" applyAlignment="1">
      <alignment horizontal="left" vertical="center" wrapText="1" indent="1"/>
    </xf>
    <xf numFmtId="4" fontId="20" fillId="33" borderId="11" xfId="0" applyNumberFormat="1" applyFont="1" applyFill="1" applyBorder="1" applyAlignment="1">
      <alignment vertical="center" wrapText="1"/>
    </xf>
    <xf numFmtId="4" fontId="23" fillId="35" borderId="10" xfId="0" applyNumberFormat="1" applyFont="1" applyFill="1" applyBorder="1" applyAlignment="1" applyProtection="1">
      <alignment horizontal="center" vertic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itle 3" xfId="43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showGridLines="0" tabSelected="1" view="pageBreakPreview" topLeftCell="A25" zoomScaleNormal="100" zoomScaleSheetLayoutView="100" workbookViewId="0">
      <selection activeCell="B52" sqref="B52"/>
    </sheetView>
  </sheetViews>
  <sheetFormatPr defaultRowHeight="15" x14ac:dyDescent="0.25"/>
  <cols>
    <col min="1" max="1" width="62.85546875" style="1" customWidth="1"/>
    <col min="2" max="4" width="17.7109375" style="1" customWidth="1"/>
    <col min="5" max="16384" width="9.140625" style="1"/>
  </cols>
  <sheetData>
    <row r="1" spans="1:4" ht="18.75" x14ac:dyDescent="0.25">
      <c r="A1" s="3" t="s">
        <v>31</v>
      </c>
    </row>
    <row r="2" spans="1:4" ht="18.75" x14ac:dyDescent="0.25">
      <c r="A2" s="3" t="s">
        <v>28</v>
      </c>
    </row>
    <row r="3" spans="1:4" ht="18.75" x14ac:dyDescent="0.25">
      <c r="A3" s="3" t="s">
        <v>32</v>
      </c>
    </row>
    <row r="5" spans="1:4" ht="36" customHeight="1" x14ac:dyDescent="0.25">
      <c r="A5" s="2" t="s">
        <v>0</v>
      </c>
      <c r="B5" s="12" t="s">
        <v>36</v>
      </c>
      <c r="C5" s="12" t="s">
        <v>34</v>
      </c>
      <c r="D5" s="12" t="s">
        <v>35</v>
      </c>
    </row>
    <row r="6" spans="1:4" ht="15.75" x14ac:dyDescent="0.25">
      <c r="A6" s="4" t="s">
        <v>29</v>
      </c>
      <c r="B6" s="5">
        <f>SUM(B7,B9,B11,B16,B19,B22)</f>
        <v>327362648.39999998</v>
      </c>
      <c r="C6" s="5">
        <f>SUM(C7,C9,C11,C16,C19,C22)</f>
        <v>20407694.370000001</v>
      </c>
      <c r="D6" s="5">
        <f>SUM(D7,D9,D11,D16,D19,D22)</f>
        <v>347770342.77000004</v>
      </c>
    </row>
    <row r="7" spans="1:4" ht="15.75" x14ac:dyDescent="0.25">
      <c r="A7" s="6" t="s">
        <v>1</v>
      </c>
      <c r="B7" s="7">
        <v>66742347.200000003</v>
      </c>
      <c r="C7" s="7">
        <v>3162972.96</v>
      </c>
      <c r="D7" s="7">
        <v>69905320.159999996</v>
      </c>
    </row>
    <row r="8" spans="1:4" ht="15.75" x14ac:dyDescent="0.25">
      <c r="A8" s="8" t="s">
        <v>2</v>
      </c>
      <c r="B8" s="9">
        <v>66742347.200000003</v>
      </c>
      <c r="C8" s="9">
        <v>3162972.96</v>
      </c>
      <c r="D8" s="9">
        <v>69905320.159999996</v>
      </c>
    </row>
    <row r="9" spans="1:4" ht="15.75" x14ac:dyDescent="0.25">
      <c r="A9" s="6" t="s">
        <v>3</v>
      </c>
      <c r="B9" s="7">
        <v>17330047.309999999</v>
      </c>
      <c r="C9" s="7">
        <v>-3109191.32</v>
      </c>
      <c r="D9" s="7">
        <v>14220855.99</v>
      </c>
    </row>
    <row r="10" spans="1:4" ht="15.75" x14ac:dyDescent="0.25">
      <c r="A10" s="8" t="s">
        <v>4</v>
      </c>
      <c r="B10" s="9">
        <v>17330047.309999999</v>
      </c>
      <c r="C10" s="9">
        <v>-3109191.32</v>
      </c>
      <c r="D10" s="9">
        <v>14220855.99</v>
      </c>
    </row>
    <row r="11" spans="1:4" ht="15.75" x14ac:dyDescent="0.25">
      <c r="A11" s="6" t="s">
        <v>5</v>
      </c>
      <c r="B11" s="7">
        <v>114408033.95999999</v>
      </c>
      <c r="C11" s="7">
        <v>4130790.09</v>
      </c>
      <c r="D11" s="7">
        <v>118538824.05</v>
      </c>
    </row>
    <row r="12" spans="1:4" ht="15.75" x14ac:dyDescent="0.25">
      <c r="A12" s="8" t="s">
        <v>6</v>
      </c>
      <c r="B12" s="9">
        <v>3405476.55</v>
      </c>
      <c r="C12" s="9">
        <v>149916.34</v>
      </c>
      <c r="D12" s="9">
        <v>3555392.89</v>
      </c>
    </row>
    <row r="13" spans="1:4" ht="15.75" x14ac:dyDescent="0.25">
      <c r="A13" s="8" t="s">
        <v>7</v>
      </c>
      <c r="B13" s="9">
        <v>96292603.920000002</v>
      </c>
      <c r="C13" s="9">
        <v>3906222.24</v>
      </c>
      <c r="D13" s="9">
        <v>100198826.16</v>
      </c>
    </row>
    <row r="14" spans="1:4" ht="15.75" x14ac:dyDescent="0.25">
      <c r="A14" s="8" t="s">
        <v>8</v>
      </c>
      <c r="B14" s="9">
        <v>14648953.49</v>
      </c>
      <c r="C14" s="9">
        <v>64651.51</v>
      </c>
      <c r="D14" s="9">
        <v>14713605</v>
      </c>
    </row>
    <row r="15" spans="1:4" ht="31.5" x14ac:dyDescent="0.25">
      <c r="A15" s="8" t="s">
        <v>9</v>
      </c>
      <c r="B15" s="9">
        <v>61000</v>
      </c>
      <c r="C15" s="9">
        <v>10000</v>
      </c>
      <c r="D15" s="9">
        <v>71000</v>
      </c>
    </row>
    <row r="16" spans="1:4" ht="15.75" x14ac:dyDescent="0.25">
      <c r="A16" s="6" t="s">
        <v>10</v>
      </c>
      <c r="B16" s="7">
        <v>128128166.47</v>
      </c>
      <c r="C16" s="7">
        <v>15975051.66</v>
      </c>
      <c r="D16" s="7">
        <v>144103218.13</v>
      </c>
    </row>
    <row r="17" spans="1:4" ht="15.75" x14ac:dyDescent="0.25">
      <c r="A17" s="8" t="s">
        <v>11</v>
      </c>
      <c r="B17" s="9">
        <v>9192889.6899999995</v>
      </c>
      <c r="C17" s="9">
        <v>1371310.8</v>
      </c>
      <c r="D17" s="9">
        <v>10564200.49</v>
      </c>
    </row>
    <row r="18" spans="1:4" ht="15.75" x14ac:dyDescent="0.25">
      <c r="A18" s="8" t="s">
        <v>12</v>
      </c>
      <c r="B18" s="9">
        <v>118935276.78</v>
      </c>
      <c r="C18" s="9">
        <v>14603740.859999999</v>
      </c>
      <c r="D18" s="9">
        <v>133539017.64</v>
      </c>
    </row>
    <row r="19" spans="1:4" ht="15.75" x14ac:dyDescent="0.25">
      <c r="A19" s="6" t="s">
        <v>13</v>
      </c>
      <c r="B19" s="7">
        <v>363804.44</v>
      </c>
      <c r="C19" s="7">
        <v>124627.28</v>
      </c>
      <c r="D19" s="7">
        <v>488431.72</v>
      </c>
    </row>
    <row r="20" spans="1:4" ht="15.75" x14ac:dyDescent="0.25">
      <c r="A20" s="8" t="s">
        <v>14</v>
      </c>
      <c r="B20" s="9">
        <v>132700</v>
      </c>
      <c r="C20" s="9">
        <v>23750</v>
      </c>
      <c r="D20" s="9">
        <v>156450</v>
      </c>
    </row>
    <row r="21" spans="1:4" ht="15.75" x14ac:dyDescent="0.25">
      <c r="A21" s="8" t="s">
        <v>15</v>
      </c>
      <c r="B21" s="9">
        <v>231104.44</v>
      </c>
      <c r="C21" s="9">
        <v>100877.28</v>
      </c>
      <c r="D21" s="9">
        <v>331981.71999999997</v>
      </c>
    </row>
    <row r="22" spans="1:4" ht="31.5" x14ac:dyDescent="0.25">
      <c r="A22" s="6" t="s">
        <v>16</v>
      </c>
      <c r="B22" s="7">
        <v>390249.02</v>
      </c>
      <c r="C22" s="7">
        <v>123443.7</v>
      </c>
      <c r="D22" s="7">
        <v>513692.72</v>
      </c>
    </row>
    <row r="23" spans="1:4" ht="31.5" x14ac:dyDescent="0.25">
      <c r="A23" s="8" t="s">
        <v>17</v>
      </c>
      <c r="B23" s="9">
        <v>101525</v>
      </c>
      <c r="C23" s="9">
        <v>53575</v>
      </c>
      <c r="D23" s="9">
        <v>155100</v>
      </c>
    </row>
    <row r="24" spans="1:4" ht="31.5" x14ac:dyDescent="0.25">
      <c r="A24" s="8" t="s">
        <v>18</v>
      </c>
      <c r="B24" s="9">
        <v>288724.02</v>
      </c>
      <c r="C24" s="9">
        <v>69868.7</v>
      </c>
      <c r="D24" s="9">
        <v>358592.72</v>
      </c>
    </row>
    <row r="25" spans="1:4" ht="15.75" x14ac:dyDescent="0.25">
      <c r="A25" s="4" t="s">
        <v>30</v>
      </c>
      <c r="B25" s="5">
        <f t="shared" ref="B25:D25" si="0">SUM(B26,B29,B32,B38,B42,B46,B50)</f>
        <v>351875282.17999995</v>
      </c>
      <c r="C25" s="5">
        <f t="shared" si="0"/>
        <v>26205779.000000007</v>
      </c>
      <c r="D25" s="5">
        <f t="shared" si="0"/>
        <v>378081061.18000001</v>
      </c>
    </row>
    <row r="26" spans="1:4" ht="15.75" x14ac:dyDescent="0.25">
      <c r="A26" s="10" t="s">
        <v>1</v>
      </c>
      <c r="B26" s="11">
        <v>79054840.890000001</v>
      </c>
      <c r="C26" s="11">
        <v>9801100.1500000004</v>
      </c>
      <c r="D26" s="11">
        <v>88855941.040000007</v>
      </c>
    </row>
    <row r="27" spans="1:4" ht="15.75" x14ac:dyDescent="0.25">
      <c r="A27" s="8" t="s">
        <v>2</v>
      </c>
      <c r="B27" s="9">
        <v>66510661.380000003</v>
      </c>
      <c r="C27" s="9">
        <v>3162972.96</v>
      </c>
      <c r="D27" s="9">
        <v>69673634.340000004</v>
      </c>
    </row>
    <row r="28" spans="1:4" ht="15.75" x14ac:dyDescent="0.25">
      <c r="A28" s="8" t="s">
        <v>19</v>
      </c>
      <c r="B28" s="9">
        <v>12544179.51</v>
      </c>
      <c r="C28" s="9">
        <v>6638127.1900000004</v>
      </c>
      <c r="D28" s="9">
        <v>19182306.699999999</v>
      </c>
    </row>
    <row r="29" spans="1:4" ht="15.75" x14ac:dyDescent="0.25">
      <c r="A29" s="6" t="s">
        <v>3</v>
      </c>
      <c r="B29" s="7">
        <v>17492282.109999999</v>
      </c>
      <c r="C29" s="7">
        <v>-1789174.68</v>
      </c>
      <c r="D29" s="7">
        <v>15703107.43</v>
      </c>
    </row>
    <row r="30" spans="1:4" ht="15.75" x14ac:dyDescent="0.25">
      <c r="A30" s="8" t="s">
        <v>4</v>
      </c>
      <c r="B30" s="9">
        <v>16218818.640000001</v>
      </c>
      <c r="C30" s="9">
        <v>-2425595.21</v>
      </c>
      <c r="D30" s="9">
        <v>13793223.43</v>
      </c>
    </row>
    <row r="31" spans="1:4" ht="31.5" x14ac:dyDescent="0.25">
      <c r="A31" s="8" t="s">
        <v>20</v>
      </c>
      <c r="B31" s="9">
        <v>1273463.47</v>
      </c>
      <c r="C31" s="9">
        <v>636420.53</v>
      </c>
      <c r="D31" s="9">
        <v>1909884</v>
      </c>
    </row>
    <row r="32" spans="1:4" ht="15.75" x14ac:dyDescent="0.25">
      <c r="A32" s="6" t="s">
        <v>5</v>
      </c>
      <c r="B32" s="7">
        <v>113224222.81</v>
      </c>
      <c r="C32" s="7">
        <v>8147360.4500000002</v>
      </c>
      <c r="D32" s="7">
        <v>121371583.26000001</v>
      </c>
    </row>
    <row r="33" spans="1:4" ht="15.75" x14ac:dyDescent="0.25">
      <c r="A33" s="8" t="s">
        <v>6</v>
      </c>
      <c r="B33" s="9">
        <v>3405476.55</v>
      </c>
      <c r="C33" s="9">
        <v>149916.34</v>
      </c>
      <c r="D33" s="9">
        <v>3555392.89</v>
      </c>
    </row>
    <row r="34" spans="1:4" ht="15.75" x14ac:dyDescent="0.25">
      <c r="A34" s="8" t="s">
        <v>7</v>
      </c>
      <c r="B34" s="9">
        <v>94885103.920000002</v>
      </c>
      <c r="C34" s="9">
        <v>2684355.82</v>
      </c>
      <c r="D34" s="9">
        <v>97569459.739999995</v>
      </c>
    </row>
    <row r="35" spans="1:4" ht="15.75" x14ac:dyDescent="0.25">
      <c r="A35" s="8" t="s">
        <v>8</v>
      </c>
      <c r="B35" s="9">
        <v>13940621.49</v>
      </c>
      <c r="C35" s="9">
        <v>64651.51</v>
      </c>
      <c r="D35" s="9">
        <v>14005273</v>
      </c>
    </row>
    <row r="36" spans="1:4" ht="31.5" x14ac:dyDescent="0.25">
      <c r="A36" s="8" t="s">
        <v>9</v>
      </c>
      <c r="B36" s="9">
        <v>61000</v>
      </c>
      <c r="C36" s="9">
        <v>10000</v>
      </c>
      <c r="D36" s="9">
        <v>71000</v>
      </c>
    </row>
    <row r="37" spans="1:4" ht="15.75" x14ac:dyDescent="0.25">
      <c r="A37" s="8" t="s">
        <v>21</v>
      </c>
      <c r="B37" s="9">
        <v>932020.85</v>
      </c>
      <c r="C37" s="9">
        <v>5238436.78</v>
      </c>
      <c r="D37" s="9">
        <v>6170457.6299999999</v>
      </c>
    </row>
    <row r="38" spans="1:4" ht="15.75" x14ac:dyDescent="0.25">
      <c r="A38" s="6" t="s">
        <v>10</v>
      </c>
      <c r="B38" s="7">
        <v>128685857.56</v>
      </c>
      <c r="C38" s="7">
        <v>15243934.92</v>
      </c>
      <c r="D38" s="7">
        <v>143929792.47999999</v>
      </c>
    </row>
    <row r="39" spans="1:4" ht="15.75" x14ac:dyDescent="0.25">
      <c r="A39" s="8" t="s">
        <v>11</v>
      </c>
      <c r="B39" s="9">
        <v>9192889.6899999995</v>
      </c>
      <c r="C39" s="9">
        <v>930611.42</v>
      </c>
      <c r="D39" s="9">
        <v>10123501.109999999</v>
      </c>
    </row>
    <row r="40" spans="1:4" ht="15.75" x14ac:dyDescent="0.25">
      <c r="A40" s="8" t="s">
        <v>12</v>
      </c>
      <c r="B40" s="9">
        <v>118914418.7</v>
      </c>
      <c r="C40" s="9">
        <v>12985118.74</v>
      </c>
      <c r="D40" s="9">
        <v>131899537.44</v>
      </c>
    </row>
    <row r="41" spans="1:4" ht="15.75" x14ac:dyDescent="0.25">
      <c r="A41" s="8" t="s">
        <v>22</v>
      </c>
      <c r="B41" s="9">
        <v>578549.17000000004</v>
      </c>
      <c r="C41" s="9">
        <v>1328204.76</v>
      </c>
      <c r="D41" s="9">
        <v>1906753.93</v>
      </c>
    </row>
    <row r="42" spans="1:4" ht="15.75" x14ac:dyDescent="0.25">
      <c r="A42" s="6" t="s">
        <v>13</v>
      </c>
      <c r="B42" s="7">
        <v>383885</v>
      </c>
      <c r="C42" s="7">
        <v>172496.78</v>
      </c>
      <c r="D42" s="7">
        <v>556381.78</v>
      </c>
    </row>
    <row r="43" spans="1:4" ht="15.75" x14ac:dyDescent="0.25">
      <c r="A43" s="8" t="s">
        <v>14</v>
      </c>
      <c r="B43" s="9">
        <v>132700</v>
      </c>
      <c r="C43" s="9">
        <v>23750</v>
      </c>
      <c r="D43" s="9">
        <v>156450</v>
      </c>
    </row>
    <row r="44" spans="1:4" ht="15.75" x14ac:dyDescent="0.25">
      <c r="A44" s="8" t="s">
        <v>15</v>
      </c>
      <c r="B44" s="9">
        <v>231104.44</v>
      </c>
      <c r="C44" s="9">
        <v>97844.78</v>
      </c>
      <c r="D44" s="9">
        <v>328949.21999999997</v>
      </c>
    </row>
    <row r="45" spans="1:4" ht="15.75" x14ac:dyDescent="0.25">
      <c r="A45" s="8" t="s">
        <v>23</v>
      </c>
      <c r="B45" s="9">
        <v>20080.560000000001</v>
      </c>
      <c r="C45" s="9">
        <v>50902</v>
      </c>
      <c r="D45" s="9">
        <v>70982.559999999998</v>
      </c>
    </row>
    <row r="46" spans="1:4" ht="31.5" x14ac:dyDescent="0.25">
      <c r="A46" s="6" t="s">
        <v>16</v>
      </c>
      <c r="B46" s="7">
        <v>4172223.53</v>
      </c>
      <c r="C46" s="7">
        <v>-1674318.97</v>
      </c>
      <c r="D46" s="7">
        <v>2497904.56</v>
      </c>
    </row>
    <row r="47" spans="1:4" ht="31.5" x14ac:dyDescent="0.25">
      <c r="A47" s="8" t="s">
        <v>17</v>
      </c>
      <c r="B47" s="9">
        <v>101525</v>
      </c>
      <c r="C47" s="9">
        <v>53575</v>
      </c>
      <c r="D47" s="9">
        <v>155100</v>
      </c>
    </row>
    <row r="48" spans="1:4" ht="31.5" x14ac:dyDescent="0.25">
      <c r="A48" s="8" t="s">
        <v>18</v>
      </c>
      <c r="B48" s="9">
        <v>288724.02</v>
      </c>
      <c r="C48" s="9">
        <v>69152.899999999994</v>
      </c>
      <c r="D48" s="9">
        <v>357876.92</v>
      </c>
    </row>
    <row r="49" spans="1:4" ht="31.5" x14ac:dyDescent="0.25">
      <c r="A49" s="8" t="s">
        <v>24</v>
      </c>
      <c r="B49" s="9">
        <v>3781974.51</v>
      </c>
      <c r="C49" s="9">
        <v>-1797046.87</v>
      </c>
      <c r="D49" s="9">
        <v>1984927.64</v>
      </c>
    </row>
    <row r="50" spans="1:4" ht="15.75" x14ac:dyDescent="0.25">
      <c r="A50" s="6" t="s">
        <v>25</v>
      </c>
      <c r="B50" s="7">
        <v>8861970.2799999993</v>
      </c>
      <c r="C50" s="7">
        <v>-3695619.65</v>
      </c>
      <c r="D50" s="7">
        <v>5166350.63</v>
      </c>
    </row>
    <row r="51" spans="1:4" ht="15.75" x14ac:dyDescent="0.25">
      <c r="A51" s="8" t="s">
        <v>26</v>
      </c>
      <c r="B51" s="9">
        <v>4800000</v>
      </c>
      <c r="C51" s="9">
        <v>-2400000</v>
      </c>
      <c r="D51" s="9">
        <v>2400000</v>
      </c>
    </row>
    <row r="52" spans="1:4" ht="15.75" x14ac:dyDescent="0.25">
      <c r="A52" s="8" t="s">
        <v>27</v>
      </c>
      <c r="B52" s="9">
        <v>4061970.28</v>
      </c>
      <c r="C52" s="9">
        <v>-1311970.28</v>
      </c>
      <c r="D52" s="9">
        <v>2750000</v>
      </c>
    </row>
    <row r="53" spans="1:4" ht="15.75" x14ac:dyDescent="0.25">
      <c r="A53" s="8" t="s">
        <v>33</v>
      </c>
      <c r="B53" s="9">
        <v>0</v>
      </c>
      <c r="C53" s="9">
        <v>16350.63</v>
      </c>
      <c r="D53" s="9">
        <v>16350.63</v>
      </c>
    </row>
  </sheetData>
  <pageMargins left="0.74803149606299213" right="0.74803149606299213" top="0.98425196850393704" bottom="0.98425196850393704" header="0.51181102362204722" footer="0.51181102362204722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prihirashpoizvoru</vt:lpstr>
      <vt:lpstr>prihirashpoizvoru!Print_Titles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2025-09-10T07:56:40Z</cp:lastPrinted>
  <dcterms:created xsi:type="dcterms:W3CDTF">2022-04-05T07:29:25Z</dcterms:created>
  <dcterms:modified xsi:type="dcterms:W3CDTF">2025-09-10T08:43:37Z</dcterms:modified>
</cp:coreProperties>
</file>